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9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H11" i="1"/>
  <c r="H9" i="1" l="1"/>
  <c r="H8" i="1"/>
  <c r="C14" i="1" l="1"/>
  <c r="C15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<sst xmlns="http://schemas.openxmlformats.org/spreadsheetml/2006/main" count="64" uniqueCount="30">
  <si>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</si>
  <si>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</si>
  <si>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</si>
  <si>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</si>
  <si>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</si>
  <si>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</si>
  <si>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</si>
  <si>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</si>
  <si>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</si>
  <si>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</si>
  <si>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</si>
  <si>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</si>
  <si>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</si>
  <si>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</si>
  <si>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</si>
  <si>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</si>
  <si>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</si>
  <si>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</si>
  <si>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</si>
  <si>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</si>
  <si>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</si>
  <si>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</si>
  <si>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</si>
  <si>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</si>
  <si>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</si>
  <si>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</si>
  <si>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PRECIO ACTIVACIÓN DEL SERVICIO (HASTA 10 KM)</t>
  </si>
  <si>
    <t>KILÓMETROS (A PARTIR DEL KM 10)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</si>
  <si>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</si>
  <si>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Contratación del servicio de transporte de pacientes en otros medios de los centros asistenciales de FREMAP, Mutua Colaboradora con la Seguridad Social Nº61 en Lugo.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</si>
</sst>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60" zoomScaleNormal="60" workbookViewId="0">
      <selection activeCell="F15" sqref="F15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66" t="s">
        <v>28</v>
      </c>
      <c r="B1" s="66"/>
      <c r="C1" s="66"/>
      <c r="D1" s="66"/>
      <c r="E1" s="66"/>
      <c r="F1" s="66"/>
      <c r="G1" s="66"/>
      <c r="H1" s="66"/>
      <c r="I1" s="63"/>
      <c r="J1" s="4"/>
    </row>
    <row r="2" spans="1:11" ht="67.95" customHeight="1" x14ac:dyDescent="0.3">
      <c r="A2" s="65" t="s">
        <v>29</v>
      </c>
      <c r="B2" s="65"/>
      <c r="C2" s="65"/>
      <c r="D2" s="65"/>
      <c r="E2" s="65"/>
      <c r="F2" s="65"/>
      <c r="G2" s="65"/>
      <c r="H2" s="65"/>
      <c r="I2" s="63"/>
      <c r="J2" s="4"/>
    </row>
    <row r="3" spans="1:11" ht="33.6" x14ac:dyDescent="0.3">
      <c r="A3" s="64" t="s">
        <v>25</v>
      </c>
      <c r="B3" s="64"/>
      <c r="C3" s="64"/>
      <c r="D3" s="64"/>
      <c r="E3" s="64"/>
      <c r="F3" s="64"/>
      <c r="G3" s="64"/>
      <c r="H3" s="64"/>
      <c r="I3" s="63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2" t="s">
        <v>0</v>
      </c>
      <c r="B5" s="72"/>
      <c r="C5" s="72"/>
      <c r="D5" s="72"/>
      <c r="E5" s="72"/>
      <c r="F5" s="72"/>
      <c r="G5" s="72"/>
      <c r="H5" s="72"/>
      <c r="I5" s="63"/>
      <c r="J5" s="4"/>
    </row>
    <row r="7" spans="1:11" s="41" customFormat="1" ht="64.95" customHeight="1" x14ac:dyDescent="0.3">
      <c r="A7" s="69" t="s">
        <v>1</v>
      </c>
      <c r="B7" s="70"/>
      <c r="C7" s="71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67" t="s">
        <v>24</v>
      </c>
      <c r="B8" s="68" t="s">
        <v>22</v>
      </c>
      <c r="C8" s="52" t="s">
        <v>26</v>
      </c>
      <c r="D8" s="62">
        <v>900</v>
      </c>
      <c r="E8" s="62">
        <v>9000</v>
      </c>
      <c r="F8" s="40">
        <v>10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67"/>
      <c r="B9" s="68"/>
      <c r="C9" s="54" t="s">
        <v>27</v>
      </c>
      <c r="D9" s="53" t="s">
        <v>23</v>
      </c>
      <c r="E9" s="62">
        <v>236000</v>
      </c>
      <c r="F9" s="40">
        <v>0.54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20.399999999999999" customHeight="1" x14ac:dyDescent="0.3">
      <c r="A10" s="42"/>
      <c r="B10" s="56"/>
      <c r="C10" s="80"/>
      <c r="D10" s="55"/>
      <c r="E10" s="81"/>
      <c r="F10" s="81"/>
      <c r="G10" s="81"/>
      <c r="H10" s="81"/>
    </row>
    <row r="11" spans="1:11" s="41" customFormat="1" ht="28.2" customHeight="1" x14ac:dyDescent="0.3">
      <c r="A11" s="42"/>
      <c r="B11" s="56"/>
      <c r="C11" s="52" t="s">
        <v>11</v>
      </c>
      <c r="D11" s="68">
        <v>450</v>
      </c>
      <c r="E11" s="68"/>
      <c r="F11" s="40">
        <v>10</v>
      </c>
      <c r="G11" s="43"/>
      <c r="H11" s="44" t="str">
        <f>+IF(G11&lt;=0,"Precio no válido",IF(G11&gt;F11,"Precio no válido",ROUND(D11*G11,2)))</f>
        <v>Precio no válido</v>
      </c>
    </row>
    <row r="12" spans="1:11" s="41" customFormat="1" ht="29.4" customHeight="1" x14ac:dyDescent="0.3">
      <c r="A12" s="42"/>
      <c r="B12" s="56"/>
      <c r="C12" s="56"/>
      <c r="D12" s="56"/>
      <c r="E12" s="56"/>
      <c r="F12" s="56"/>
      <c r="G12" s="56"/>
      <c r="H12" s="56"/>
    </row>
    <row r="13" spans="1:11" s="41" customFormat="1" ht="77.25" customHeight="1" x14ac:dyDescent="0.3">
      <c r="B13" s="46" t="s">
        <v>2</v>
      </c>
      <c r="C13" s="47">
        <v>140940</v>
      </c>
      <c r="E13" s="55"/>
      <c r="F13" s="55"/>
      <c r="H13" s="57"/>
      <c r="K13" s="45"/>
    </row>
    <row r="14" spans="1:11" s="41" customFormat="1" ht="81.75" customHeight="1" x14ac:dyDescent="0.3">
      <c r="B14" s="58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59">
        <f>COUNT(G8:G11)</f>
        <v>0</v>
      </c>
      <c r="F14" s="59"/>
      <c r="H14" s="57"/>
    </row>
    <row r="15" spans="1:11" s="41" customFormat="1" ht="105.75" customHeight="1" x14ac:dyDescent="0.3">
      <c r="B15" s="60" t="s">
        <v>8</v>
      </c>
      <c r="C15" s="48" t="e">
        <f>C14*2</f>
        <v>#VALUE!</v>
      </c>
      <c r="D15" s="61" t="s">
        <v>3</v>
      </c>
      <c r="H15" s="57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9 G11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">
      <c r="A2" s="75" t="s">
        <v>15</v>
      </c>
      <c r="B2" s="75"/>
      <c r="C2" s="75"/>
      <c r="D2" s="75"/>
      <c r="E2" s="75"/>
      <c r="F2" s="75"/>
      <c r="G2" s="12"/>
    </row>
    <row r="3" spans="1:12" ht="33.6" x14ac:dyDescent="0.3">
      <c r="A3" s="64" t="s">
        <v>16</v>
      </c>
      <c r="B3" s="64"/>
      <c r="C3" s="64"/>
      <c r="D3" s="64"/>
      <c r="E3" s="64"/>
      <c r="F3" s="64"/>
      <c r="G3" s="6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76" t="s">
        <v>1</v>
      </c>
      <c r="B7" s="77"/>
      <c r="C7" s="7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3" t="s">
        <v>21</v>
      </c>
      <c r="B9" s="7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3"/>
      <c r="B10" s="7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3" t="s">
        <v>11</v>
      </c>
      <c r="B11" s="73"/>
      <c r="C11" s="73"/>
      <c r="D11" s="74">
        <v>10</v>
      </c>
      <c r="E11" s="7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">
      <c r="A2" s="75" t="s">
        <v>15</v>
      </c>
      <c r="B2" s="75"/>
      <c r="C2" s="75"/>
      <c r="D2" s="75"/>
      <c r="E2" s="75"/>
      <c r="F2" s="75"/>
      <c r="G2" s="12"/>
    </row>
    <row r="3" spans="1:12" ht="33.6" x14ac:dyDescent="0.3">
      <c r="A3" s="64" t="s">
        <v>16</v>
      </c>
      <c r="B3" s="64"/>
      <c r="C3" s="64"/>
      <c r="D3" s="64"/>
      <c r="E3" s="64"/>
      <c r="F3" s="64"/>
      <c r="G3" s="6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76" t="s">
        <v>1</v>
      </c>
      <c r="B7" s="77"/>
      <c r="C7" s="7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3" t="s">
        <v>21</v>
      </c>
      <c r="B9" s="7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3"/>
      <c r="B10" s="7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3" t="s">
        <v>11</v>
      </c>
      <c r="B11" s="73"/>
      <c r="C11" s="73"/>
      <c r="D11" s="74">
        <v>10</v>
      </c>
      <c r="E11" s="7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2022-09-16T09:49:31Z</dcterms:modified>
</cp:coreProperties>
</file>